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685" yWindow="900" windowWidth="23940" windowHeight="1327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D26" i="1" l="1"/>
  <c r="D43" i="1" l="1"/>
  <c r="D42" i="1"/>
  <c r="D41" i="1"/>
  <c r="D40" i="1"/>
  <c r="D39" i="1"/>
  <c r="D38" i="1"/>
  <c r="D37" i="1"/>
  <c r="D36" i="1"/>
  <c r="E36" i="1" l="1"/>
  <c r="E43" i="1"/>
  <c r="E42" i="1"/>
  <c r="E41" i="1"/>
  <c r="E40" i="1"/>
  <c r="E39" i="1"/>
  <c r="E38" i="1"/>
  <c r="E37" i="1"/>
  <c r="D17" i="1"/>
  <c r="G8" i="1" s="1"/>
  <c r="G9" i="1"/>
  <c r="E32" i="1"/>
  <c r="E31" i="1"/>
  <c r="E30" i="1"/>
  <c r="D44" i="1" l="1"/>
  <c r="G11" i="1" s="1"/>
  <c r="D33" i="1"/>
  <c r="G10" i="1" s="1"/>
  <c r="G12" i="1" l="1"/>
</calcChain>
</file>

<file path=xl/sharedStrings.xml><?xml version="1.0" encoding="utf-8"?>
<sst xmlns="http://schemas.openxmlformats.org/spreadsheetml/2006/main" count="54" uniqueCount="50">
  <si>
    <t>1. Brukerstøtte- ubegrenset antall brukerstøtte-henvendelser fra Kundens 5 (fem) navngitte superbrukere</t>
  </si>
  <si>
    <t>2. Feilretting – all medgått tid til feilretting skal være inkludert i prisen for de tjenestenivåer som er beskrevet i Bilag 5, pkt 5.2</t>
  </si>
  <si>
    <t>3. Serviceledelse, inkludert deltagelse på statusmøter, utarbeidelse av rapporter, oppdatering av avtalens bilag ved endringer hos Kunden.</t>
  </si>
  <si>
    <t xml:space="preserve">4. Teknisk ansvarlig. Informasjon om Kundens tekniske løsning, inkludert deltagelse på statusmøter, utarbeidelse av rapporter. </t>
  </si>
  <si>
    <t xml:space="preserve">6. Årlige lisenskostnader på programvare inkludert i løsningen. </t>
  </si>
  <si>
    <t>Total pris pr. år eks. mva.</t>
  </si>
  <si>
    <t>Fast årlig vedlikehold</t>
  </si>
  <si>
    <t>Timepris tilleggstjenester</t>
  </si>
  <si>
    <t>Ytterligere utvikling og rådgivning</t>
  </si>
  <si>
    <t>Utvikling av nye skjemaer</t>
  </si>
  <si>
    <t>Timepris for opplæring</t>
  </si>
  <si>
    <t>Multiplikator</t>
  </si>
  <si>
    <t>Etablering og oppstart</t>
  </si>
  <si>
    <t>Teknisk implementering/installering</t>
  </si>
  <si>
    <t>Tilbudt opplæringsopplegg</t>
  </si>
  <si>
    <t>Tilvirking av tre definerte skjemaer</t>
  </si>
  <si>
    <t>Timepriser SSA-V</t>
  </si>
  <si>
    <t>Timer</t>
  </si>
  <si>
    <t>Timepris</t>
  </si>
  <si>
    <t>Fratredelsesytelse</t>
  </si>
  <si>
    <t>Etterlønn</t>
  </si>
  <si>
    <t>Registrerer reiseprofil</t>
  </si>
  <si>
    <t>Erklæring om disponering av pendlerbolig</t>
  </si>
  <si>
    <t>Jobbanalyse</t>
  </si>
  <si>
    <t>Registrere ønsker om mobilt utstyr</t>
  </si>
  <si>
    <t>Registrer inventar</t>
  </si>
  <si>
    <t>Bestilling av prosjektnummer</t>
  </si>
  <si>
    <t>Total omskriving av skjemaer</t>
  </si>
  <si>
    <t>Opsjoner Fase 1: Omskriving av 8 definerte skjemaer</t>
  </si>
  <si>
    <t>5. Nye versjoner, inkludert programvarerettelser, tilpasninger og integrasjoner, se 
kapittel 6, som leverandøren har ansvaret for.</t>
  </si>
  <si>
    <t xml:space="preserve">Totalpris for etablering/oppstart SSA-K   </t>
  </si>
  <si>
    <t>Integrasjon mellom Stortingets API og de tre skjemaene jf. bilag 1 SSA-K pkt. 3.1</t>
  </si>
  <si>
    <t>Fase 1 jf. bilag 1 SSA+K pkt. 1.4</t>
  </si>
  <si>
    <t>Fase 2 jf. jf. bilag 1 SSA+K pkt. 1.4</t>
  </si>
  <si>
    <t>Totalpris for etablering/opp-start</t>
  </si>
  <si>
    <t>Elvalueringspris:</t>
  </si>
  <si>
    <t>Fast årlig vedlikehol</t>
  </si>
  <si>
    <t>Timepriser</t>
  </si>
  <si>
    <t>Opsjon fase 1</t>
  </si>
  <si>
    <t>Pris</t>
  </si>
  <si>
    <t>Totalt:</t>
  </si>
  <si>
    <t>Dok 5, vedlegg til konkurransegrunnlaget</t>
  </si>
  <si>
    <t>Totalpris for samlede årlige vedlikeholdstjenester SSA-V multiplisert med 6 år</t>
  </si>
  <si>
    <t>Pris pr. skjema</t>
  </si>
  <si>
    <t>Fastpris</t>
  </si>
  <si>
    <t>Utvidelse av lisenser</t>
  </si>
  <si>
    <t>Lisensutvidelser - sluttbruker [beskrives]</t>
  </si>
  <si>
    <t>Rabatt (prosentsats)</t>
  </si>
  <si>
    <t>Listepris</t>
  </si>
  <si>
    <r>
      <rPr>
        <b/>
        <sz val="11"/>
        <color theme="1"/>
        <rFont val="Calibri"/>
        <family val="2"/>
        <scheme val="minor"/>
      </rPr>
      <t xml:space="preserve">Øvrige kostnader </t>
    </r>
    <r>
      <rPr>
        <sz val="11"/>
        <color theme="1"/>
        <rFont val="Calibri"/>
        <family val="2"/>
        <scheme val="minor"/>
      </rPr>
      <t xml:space="preserve">forbudet med etablering/oppstart jf. bilag 1 krav 2.6.8 </t>
    </r>
    <r>
      <rPr>
        <sz val="11"/>
        <color rgb="FF0000FF"/>
        <rFont val="Calibri"/>
        <family val="2"/>
        <scheme val="minor"/>
      </rPr>
      <t>(Beskrives av leverandør)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</si>
</sst>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&quot;\ #,##0"/>
  </numFmts>
  <fonts count="1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6" borderId="12" applyNumberFormat="0" applyFont="0" applyAlignment="0" applyProtection="0"/>
  </cellStyleXfs>
  <cellXfs count="47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5" xfId="0" applyBorder="1"/>
    <xf numFmtId="0" fontId="3" fillId="3" borderId="3" xfId="0" applyFont="1" applyFill="1" applyBorder="1" applyAlignment="1">
      <alignment vertical="center" wrapText="1"/>
    </xf>
    <xf numFmtId="49" fontId="0" fillId="0" borderId="5" xfId="0" applyNumberFormat="1" applyBorder="1" applyAlignment="1">
      <alignment horizontal="left" indent="4"/>
    </xf>
    <xf numFmtId="2" fontId="0" fillId="0" borderId="0" xfId="0" applyNumberFormat="1" applyBorder="1"/>
    <xf numFmtId="0" fontId="4" fillId="3" borderId="2" xfId="0" applyFont="1" applyFill="1" applyBorder="1"/>
    <xf numFmtId="0" fontId="0" fillId="0" borderId="5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0" fillId="0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5" borderId="5" xfId="0" applyFill="1" applyBorder="1"/>
    <xf numFmtId="0" fontId="0" fillId="5" borderId="0" xfId="0" applyFill="1" applyBorder="1"/>
    <xf numFmtId="0" fontId="0" fillId="5" borderId="1" xfId="0" applyFill="1" applyBorder="1"/>
    <xf numFmtId="0" fontId="2" fillId="0" borderId="0" xfId="0" applyFont="1" applyBorder="1" applyAlignment="1">
      <alignment horizontal="center"/>
    </xf>
    <xf numFmtId="0" fontId="8" fillId="3" borderId="2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4" fillId="4" borderId="8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/>
    </xf>
    <xf numFmtId="0" fontId="1" fillId="2" borderId="0" xfId="0" applyFont="1" applyFill="1" applyBorder="1"/>
    <xf numFmtId="0" fontId="4" fillId="3" borderId="4" xfId="0" applyFont="1" applyFill="1" applyBorder="1" applyAlignment="1">
      <alignment wrapText="1"/>
    </xf>
    <xf numFmtId="0" fontId="2" fillId="0" borderId="5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9" fillId="7" borderId="14" xfId="1" applyFont="1" applyFill="1" applyBorder="1"/>
    <xf numFmtId="0" fontId="9" fillId="7" borderId="15" xfId="1" applyFont="1" applyFill="1" applyBorder="1" applyAlignment="1">
      <alignment horizontal="right"/>
    </xf>
    <xf numFmtId="0" fontId="0" fillId="0" borderId="1" xfId="0" applyBorder="1"/>
    <xf numFmtId="0" fontId="9" fillId="0" borderId="6" xfId="0" applyFont="1" applyBorder="1" applyAlignment="1">
      <alignment horizontal="right"/>
    </xf>
    <xf numFmtId="164" fontId="9" fillId="7" borderId="16" xfId="0" applyNumberFormat="1" applyFont="1" applyFill="1" applyBorder="1"/>
    <xf numFmtId="0" fontId="4" fillId="4" borderId="10" xfId="0" applyFont="1" applyFill="1" applyBorder="1" applyAlignment="1">
      <alignment horizontal="right"/>
    </xf>
    <xf numFmtId="0" fontId="4" fillId="4" borderId="11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right"/>
    </xf>
    <xf numFmtId="0" fontId="4" fillId="4" borderId="7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Merknad" xfId="1" builtinId="10"/>
    <cellStyle name="Normal" xfId="0" builtinId="0"/>
  </cellStyles>
  <dxfs count="0"/>
  <tableStyles count="0" defaultTableStyle="TableStyleMedium2" defaultPivotStyle="PivotStyleMedium9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15</xdr:row>
      <xdr:rowOff>1</xdr:rowOff>
    </xdr:from>
    <xdr:to>
      <xdr:col>7</xdr:col>
      <xdr:colOff>0</xdr:colOff>
      <xdr:row>20</xdr:row>
      <xdr:rowOff>219075</xdr:rowOff>
    </xdr:to>
    <xdr:sp macro="" textlink="">
      <xdr:nvSpPr>
        <xdr:cNvPr id="2" name="TekstSylinder 1"/>
        <xdr:cNvSpPr txBox="1"/>
      </xdr:nvSpPr>
      <xdr:spPr>
        <a:xfrm>
          <a:off x="9601200" y="3476626"/>
          <a:ext cx="4343400" cy="1904999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Veiledning</a:t>
          </a:r>
          <a:r>
            <a:rPr lang="nb-NO" sz="1100" b="1" baseline="0"/>
            <a:t> til utfylling:</a:t>
          </a:r>
        </a:p>
        <a:p>
          <a:endParaRPr lang="nb-NO" sz="1100" baseline="0"/>
        </a:p>
        <a:p>
          <a:r>
            <a:rPr lang="nb-NO" sz="1100" baseline="0"/>
            <a:t>I skjemaet er det kun cellene med BLÅ skrift som skal fylles ut. I disse cellene er det fra oppdragsgivers side fylt inn "10"  utelukkende for å tydeliggjøre at det er disse cellene som gjelder. </a:t>
          </a:r>
        </a:p>
        <a:p>
          <a:endParaRPr lang="nb-NO" sz="1100" baseline="0"/>
        </a:p>
        <a:p>
          <a:r>
            <a:rPr lang="nb-NO" sz="1100" baseline="0"/>
            <a:t>Alle de "blå" cellene MÅ fylles ut. Hvis noen av priskategoriene ikke ha enn pris, eller at tilbyder ikke ønsker å oppgi prisen må det settes "0" inn i cellen. </a:t>
          </a:r>
        </a:p>
        <a:p>
          <a:endParaRPr lang="nb-NO" sz="1100" baseline="0"/>
        </a:p>
        <a:p>
          <a:endParaRPr lang="nb-NO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51"/>
  <sheetViews>
    <sheetView tabSelected="1" topLeftCell="A22" workbookViewId="0">
      <selection activeCell="F42" sqref="F42"/>
    </sheetView>
  </sheetViews>
  <sheetFormatPr baseColWidth="10" defaultColWidth="9.140625" defaultRowHeight="15" x14ac:dyDescent="0.25"/>
  <cols>
    <col min="2" max="2" width="81.140625" customWidth="1"/>
    <col min="3" max="3" width="19.42578125" customWidth="1"/>
    <col min="4" max="4" width="19.140625" customWidth="1"/>
    <col min="5" max="5" width="15.28515625" customWidth="1"/>
    <col min="6" max="6" width="35.140625" customWidth="1"/>
    <col min="7" max="7" width="18.5703125" customWidth="1"/>
  </cols>
  <sheetData>
    <row r="3" spans="2:7" ht="26.25" x14ac:dyDescent="0.4">
      <c r="B3" s="30" t="s">
        <v>41</v>
      </c>
      <c r="C3" s="2"/>
      <c r="D3" s="1"/>
      <c r="E3" s="1"/>
    </row>
    <row r="4" spans="2:7" x14ac:dyDescent="0.25">
      <c r="B4" s="1"/>
      <c r="C4" s="1"/>
      <c r="D4" s="1"/>
      <c r="E4" s="1"/>
    </row>
    <row r="5" spans="2:7" x14ac:dyDescent="0.25">
      <c r="B5" s="1"/>
      <c r="C5" s="1"/>
      <c r="D5" s="1"/>
      <c r="E5" s="1"/>
    </row>
    <row r="6" spans="2:7" ht="15.75" thickBot="1" x14ac:dyDescent="0.3">
      <c r="B6" s="1"/>
      <c r="C6" s="1"/>
      <c r="D6" s="1"/>
      <c r="E6" s="1"/>
    </row>
    <row r="7" spans="2:7" ht="46.5" customHeight="1" x14ac:dyDescent="0.25">
      <c r="B7" s="21" t="s">
        <v>12</v>
      </c>
      <c r="C7" s="6"/>
      <c r="D7" s="22" t="s">
        <v>34</v>
      </c>
      <c r="E7" s="1"/>
      <c r="F7" s="34" t="s">
        <v>35</v>
      </c>
      <c r="G7" s="35" t="s">
        <v>39</v>
      </c>
    </row>
    <row r="8" spans="2:7" x14ac:dyDescent="0.25">
      <c r="B8" s="17" t="s">
        <v>32</v>
      </c>
      <c r="C8" s="18"/>
      <c r="D8" s="19" t="s">
        <v>44</v>
      </c>
      <c r="F8" s="5" t="s">
        <v>12</v>
      </c>
      <c r="G8" s="36">
        <f>D17</f>
        <v>50</v>
      </c>
    </row>
    <row r="9" spans="2:7" x14ac:dyDescent="0.25">
      <c r="B9" s="45" t="s">
        <v>13</v>
      </c>
      <c r="C9" s="46"/>
      <c r="D9" s="4">
        <v>10</v>
      </c>
      <c r="E9" s="1"/>
      <c r="F9" s="5" t="s">
        <v>36</v>
      </c>
      <c r="G9" s="36">
        <f>D26</f>
        <v>360</v>
      </c>
    </row>
    <row r="10" spans="2:7" x14ac:dyDescent="0.25">
      <c r="B10" s="5" t="s">
        <v>14</v>
      </c>
      <c r="C10" s="1"/>
      <c r="D10" s="4">
        <v>10</v>
      </c>
      <c r="E10" s="1"/>
      <c r="F10" s="5" t="s">
        <v>37</v>
      </c>
      <c r="G10" s="36">
        <f>D33</f>
        <v>3500</v>
      </c>
    </row>
    <row r="11" spans="2:7" x14ac:dyDescent="0.25">
      <c r="B11" s="13" t="s">
        <v>15</v>
      </c>
      <c r="C11" s="1"/>
      <c r="D11" s="4">
        <v>10</v>
      </c>
      <c r="E11" s="1"/>
      <c r="F11" s="5" t="s">
        <v>38</v>
      </c>
      <c r="G11" s="36">
        <f>D44</f>
        <v>80</v>
      </c>
    </row>
    <row r="12" spans="2:7" ht="15" customHeight="1" thickBot="1" x14ac:dyDescent="0.3">
      <c r="B12" s="44" t="s">
        <v>49</v>
      </c>
      <c r="C12" s="1"/>
      <c r="D12" s="4">
        <v>10</v>
      </c>
      <c r="E12" s="1"/>
      <c r="F12" s="37" t="s">
        <v>40</v>
      </c>
      <c r="G12" s="38">
        <f>SUM(G8:G11)</f>
        <v>3990</v>
      </c>
    </row>
    <row r="13" spans="2:7" x14ac:dyDescent="0.25">
      <c r="B13" s="44"/>
      <c r="C13" s="1"/>
      <c r="D13" s="4"/>
      <c r="E13" s="1"/>
    </row>
    <row r="14" spans="2:7" x14ac:dyDescent="0.25">
      <c r="B14" s="17" t="s">
        <v>33</v>
      </c>
      <c r="C14" s="18"/>
      <c r="D14" s="19" t="s">
        <v>44</v>
      </c>
    </row>
    <row r="15" spans="2:7" ht="20.100000000000001" customHeight="1" x14ac:dyDescent="0.25">
      <c r="B15" s="13" t="s">
        <v>31</v>
      </c>
      <c r="C15" s="1"/>
      <c r="D15" s="4">
        <v>10</v>
      </c>
    </row>
    <row r="16" spans="2:7" ht="20.100000000000001" customHeight="1" thickBot="1" x14ac:dyDescent="0.3">
      <c r="B16" s="14"/>
      <c r="C16" s="15"/>
      <c r="D16" s="16"/>
    </row>
    <row r="17" spans="2:6" ht="20.100000000000001" customHeight="1" thickBot="1" x14ac:dyDescent="0.3">
      <c r="B17" s="39" t="s">
        <v>30</v>
      </c>
      <c r="C17" s="40"/>
      <c r="D17" s="24">
        <f>SUM(D9:D12)+D15</f>
        <v>50</v>
      </c>
    </row>
    <row r="18" spans="2:6" ht="20.100000000000001" customHeight="1" thickBot="1" x14ac:dyDescent="0.3"/>
    <row r="19" spans="2:6" ht="36" customHeight="1" x14ac:dyDescent="0.25">
      <c r="B19" s="21" t="s">
        <v>6</v>
      </c>
      <c r="C19" s="23"/>
      <c r="D19" s="22" t="s">
        <v>5</v>
      </c>
      <c r="E19" s="1"/>
    </row>
    <row r="20" spans="2:6" ht="38.25" customHeight="1" x14ac:dyDescent="0.25">
      <c r="B20" s="10" t="s">
        <v>0</v>
      </c>
      <c r="C20" s="11"/>
      <c r="D20" s="4">
        <v>10</v>
      </c>
    </row>
    <row r="21" spans="2:6" ht="44.25" customHeight="1" x14ac:dyDescent="0.25">
      <c r="B21" s="10" t="s">
        <v>1</v>
      </c>
      <c r="C21" s="11"/>
      <c r="D21" s="4">
        <v>10</v>
      </c>
    </row>
    <row r="22" spans="2:6" ht="41.25" customHeight="1" x14ac:dyDescent="0.25">
      <c r="B22" s="10" t="s">
        <v>2</v>
      </c>
      <c r="C22" s="11"/>
      <c r="D22" s="4">
        <v>10</v>
      </c>
      <c r="F22" s="43"/>
    </row>
    <row r="23" spans="2:6" ht="38.25" customHeight="1" x14ac:dyDescent="0.25">
      <c r="B23" s="10" t="s">
        <v>3</v>
      </c>
      <c r="C23" s="11"/>
      <c r="D23" s="4">
        <v>10</v>
      </c>
    </row>
    <row r="24" spans="2:6" ht="39.75" customHeight="1" x14ac:dyDescent="0.25">
      <c r="B24" s="10" t="s">
        <v>29</v>
      </c>
      <c r="C24" s="11"/>
      <c r="D24" s="4">
        <v>10</v>
      </c>
    </row>
    <row r="25" spans="2:6" ht="36" customHeight="1" thickBot="1" x14ac:dyDescent="0.3">
      <c r="B25" s="10" t="s">
        <v>4</v>
      </c>
      <c r="C25" s="11"/>
      <c r="D25" s="4">
        <v>10</v>
      </c>
    </row>
    <row r="26" spans="2:6" ht="20.100000000000001" customHeight="1" thickBot="1" x14ac:dyDescent="0.3">
      <c r="B26" s="39" t="s">
        <v>42</v>
      </c>
      <c r="C26" s="40"/>
      <c r="D26" s="29">
        <f>SUM(D20:D25)*6</f>
        <v>360</v>
      </c>
    </row>
    <row r="28" spans="2:6" ht="15.75" thickBot="1" x14ac:dyDescent="0.3"/>
    <row r="29" spans="2:6" x14ac:dyDescent="0.25">
      <c r="B29" s="9" t="s">
        <v>7</v>
      </c>
      <c r="C29" s="25" t="s">
        <v>11</v>
      </c>
      <c r="D29" s="26" t="s">
        <v>18</v>
      </c>
    </row>
    <row r="30" spans="2:6" x14ac:dyDescent="0.25">
      <c r="B30" s="7" t="s">
        <v>8</v>
      </c>
      <c r="C30" s="1">
        <v>50</v>
      </c>
      <c r="D30" s="28">
        <v>10</v>
      </c>
      <c r="E30" s="12">
        <f>D30*C30</f>
        <v>500</v>
      </c>
    </row>
    <row r="31" spans="2:6" x14ac:dyDescent="0.25">
      <c r="B31" s="7" t="s">
        <v>9</v>
      </c>
      <c r="C31" s="1">
        <v>250</v>
      </c>
      <c r="D31" s="28">
        <v>10</v>
      </c>
      <c r="E31" s="12">
        <f t="shared" ref="E31:E32" si="0">D31*C31</f>
        <v>2500</v>
      </c>
    </row>
    <row r="32" spans="2:6" x14ac:dyDescent="0.25">
      <c r="B32" s="7" t="s">
        <v>10</v>
      </c>
      <c r="C32" s="1">
        <v>50</v>
      </c>
      <c r="D32" s="28">
        <v>10</v>
      </c>
      <c r="E32" s="12">
        <f t="shared" si="0"/>
        <v>500</v>
      </c>
    </row>
    <row r="33" spans="2:5" ht="15.75" thickBot="1" x14ac:dyDescent="0.3">
      <c r="B33" s="41" t="s">
        <v>16</v>
      </c>
      <c r="C33" s="42"/>
      <c r="D33" s="27">
        <f>SUM(E30:E32)</f>
        <v>3500</v>
      </c>
    </row>
    <row r="34" spans="2:5" ht="15.75" thickBot="1" x14ac:dyDescent="0.3">
      <c r="B34" s="3"/>
      <c r="C34" s="3"/>
      <c r="D34" s="8"/>
    </row>
    <row r="35" spans="2:5" x14ac:dyDescent="0.25">
      <c r="B35" s="9" t="s">
        <v>28</v>
      </c>
      <c r="C35" s="25" t="s">
        <v>17</v>
      </c>
      <c r="D35" s="31" t="s">
        <v>43</v>
      </c>
    </row>
    <row r="36" spans="2:5" x14ac:dyDescent="0.25">
      <c r="B36" s="5" t="s">
        <v>19</v>
      </c>
      <c r="C36" s="20">
        <v>1</v>
      </c>
      <c r="D36" s="33">
        <f>C36*$D$31</f>
        <v>10</v>
      </c>
      <c r="E36" s="12">
        <f>$D36*$C36</f>
        <v>10</v>
      </c>
    </row>
    <row r="37" spans="2:5" x14ac:dyDescent="0.25">
      <c r="B37" s="5" t="s">
        <v>20</v>
      </c>
      <c r="C37" s="20">
        <v>1</v>
      </c>
      <c r="D37" s="33">
        <f t="shared" ref="D37:D43" si="1">C37*$D$31</f>
        <v>10</v>
      </c>
      <c r="E37" s="12">
        <f t="shared" ref="E37:E43" si="2">D37*C37</f>
        <v>10</v>
      </c>
    </row>
    <row r="38" spans="2:5" x14ac:dyDescent="0.25">
      <c r="B38" s="5" t="s">
        <v>21</v>
      </c>
      <c r="C38" s="20">
        <v>1</v>
      </c>
      <c r="D38" s="33">
        <f t="shared" si="1"/>
        <v>10</v>
      </c>
      <c r="E38" s="12">
        <f t="shared" si="2"/>
        <v>10</v>
      </c>
    </row>
    <row r="39" spans="2:5" x14ac:dyDescent="0.25">
      <c r="B39" s="5" t="s">
        <v>22</v>
      </c>
      <c r="C39" s="20">
        <v>1</v>
      </c>
      <c r="D39" s="33">
        <f t="shared" si="1"/>
        <v>10</v>
      </c>
      <c r="E39" s="12">
        <f t="shared" si="2"/>
        <v>10</v>
      </c>
    </row>
    <row r="40" spans="2:5" x14ac:dyDescent="0.25">
      <c r="B40" s="5" t="s">
        <v>23</v>
      </c>
      <c r="C40" s="20">
        <v>1</v>
      </c>
      <c r="D40" s="33">
        <f t="shared" si="1"/>
        <v>10</v>
      </c>
      <c r="E40" s="12">
        <f t="shared" si="2"/>
        <v>10</v>
      </c>
    </row>
    <row r="41" spans="2:5" x14ac:dyDescent="0.25">
      <c r="B41" s="5" t="s">
        <v>24</v>
      </c>
      <c r="C41" s="20">
        <v>1</v>
      </c>
      <c r="D41" s="33">
        <f t="shared" si="1"/>
        <v>10</v>
      </c>
      <c r="E41" s="12">
        <f t="shared" si="2"/>
        <v>10</v>
      </c>
    </row>
    <row r="42" spans="2:5" x14ac:dyDescent="0.25">
      <c r="B42" s="5" t="s">
        <v>25</v>
      </c>
      <c r="C42" s="20">
        <v>1</v>
      </c>
      <c r="D42" s="33">
        <f t="shared" si="1"/>
        <v>10</v>
      </c>
      <c r="E42" s="12">
        <f t="shared" si="2"/>
        <v>10</v>
      </c>
    </row>
    <row r="43" spans="2:5" x14ac:dyDescent="0.25">
      <c r="B43" s="5" t="s">
        <v>26</v>
      </c>
      <c r="C43" s="20">
        <v>1</v>
      </c>
      <c r="D43" s="33">
        <f t="shared" si="1"/>
        <v>10</v>
      </c>
      <c r="E43" s="12">
        <f t="shared" si="2"/>
        <v>10</v>
      </c>
    </row>
    <row r="44" spans="2:5" ht="15.75" thickBot="1" x14ac:dyDescent="0.3">
      <c r="B44" s="41" t="s">
        <v>27</v>
      </c>
      <c r="C44" s="42"/>
      <c r="D44" s="27">
        <f>SUM(E36:E43)</f>
        <v>80</v>
      </c>
    </row>
    <row r="46" spans="2:5" ht="15.75" thickBot="1" x14ac:dyDescent="0.3"/>
    <row r="47" spans="2:5" x14ac:dyDescent="0.25">
      <c r="B47" s="9" t="s">
        <v>45</v>
      </c>
      <c r="C47" s="25" t="s">
        <v>48</v>
      </c>
      <c r="D47" s="26" t="s">
        <v>47</v>
      </c>
    </row>
    <row r="48" spans="2:5" x14ac:dyDescent="0.25">
      <c r="B48" s="32" t="s">
        <v>46</v>
      </c>
      <c r="C48" s="20">
        <v>10</v>
      </c>
      <c r="D48" s="28">
        <v>10</v>
      </c>
    </row>
    <row r="49" spans="2:4" x14ac:dyDescent="0.25">
      <c r="B49" s="32" t="s">
        <v>46</v>
      </c>
      <c r="C49" s="20">
        <v>10</v>
      </c>
      <c r="D49" s="28">
        <v>10</v>
      </c>
    </row>
    <row r="50" spans="2:4" x14ac:dyDescent="0.25">
      <c r="B50" s="32" t="s">
        <v>46</v>
      </c>
      <c r="C50" s="20">
        <v>10</v>
      </c>
      <c r="D50" s="28">
        <v>10</v>
      </c>
    </row>
    <row r="51" spans="2:4" ht="15.75" thickBot="1" x14ac:dyDescent="0.3">
      <c r="B51" s="41"/>
      <c r="C51" s="42"/>
      <c r="D51" s="27"/>
    </row>
  </sheetData>
  <mergeCells count="7">
    <mergeCell ref="B12:B13"/>
    <mergeCell ref="B9:C9"/>
    <mergeCell ref="B17:C17"/>
    <mergeCell ref="B44:C44"/>
    <mergeCell ref="B33:C33"/>
    <mergeCell ref="B26:C26"/>
    <mergeCell ref="B51:C5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ilbudsdokument" ma:contentTypeID="0x010100DD00FDD93B429349A99D6993EBFC9F1C00810AE14DF0EAA64496A2901C98EF9B00" ma:contentTypeVersion="6" ma:contentTypeDescription="Opprett nytt tilbudsdokument" ma:contentTypeScope="" ma:versionID="9630a9a69fab3b198242034245fad369">
  <xsd:schema xmlns:xsd="http://www.w3.org/2001/XMLSchema" xmlns:xs="http://www.w3.org/2001/XMLSchema" xmlns:p="http://schemas.microsoft.com/office/2006/metadata/properties" xmlns:ns2="026546a2-35ad-42de-b9be-16a5fa1064d6" xmlns:ns3="40fc9e63-1064-4cd6-a480-a64883f40321" targetNamespace="http://schemas.microsoft.com/office/2006/metadata/properties" ma:root="true" ma:fieldsID="37f579395473cb490f80710fd82ef48b" ns2:_="" ns3:_="">
    <xsd:import namespace="026546a2-35ad-42de-b9be-16a5fa1064d6"/>
    <xsd:import namespace="40fc9e63-1064-4cd6-a480-a64883f403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OwnerTaxHTField0" minOccurs="0"/>
                <xsd:element ref="ns2:TaxCatchAll" minOccurs="0"/>
                <xsd:element ref="ns2:TaxCatchAllLabel" minOccurs="0"/>
                <xsd:element ref="ns3:WebTemplateDisplayName" minOccurs="0"/>
                <xsd:element ref="ns3:WebTemplateName" minOccurs="0"/>
                <xsd:element ref="ns2:b8c9621e22ef4a45b649f618ca610ce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546a2-35ad-42de-b9be-16a5fa1064d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Fast ID" ma:description="Behold IDen ved tillegging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059d1bbe-47b1-4695-a7a6-9886e7e75d26}" ma:internalName="TaxCatchAll" ma:showField="CatchAllData" ma:web="40fc9e63-1064-4cd6-a480-a64883f40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059d1bbe-47b1-4695-a7a6-9886e7e75d26}" ma:internalName="TaxCatchAllLabel" ma:readOnly="true" ma:showField="CatchAllDataLabel" ma:web="40fc9e63-1064-4cd6-a480-a64883f40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8c9621e22ef4a45b649f618ca610ce4" ma:index="18" nillable="true" ma:taxonomy="true" ma:internalName="b8c9621e22ef4a45b649f618ca610ce4" ma:taxonomyFieldName="Dokumentterm" ma:displayName="Dokumentterm" ma:default="" ma:fieldId="{b8c9621e-22ef-4a45-b649-f618ca610ce4}" ma:taxonomyMulti="true" ma:sspId="5181b1c7-07bc-48a4-8001-08e6098e7126" ma:termSetId="bb3c117c-451b-4947-9914-a6080991dca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c9e63-1064-4cd6-a480-a64883f40321" elementFormDefault="qualified">
    <xsd:import namespace="http://schemas.microsoft.com/office/2006/documentManagement/types"/>
    <xsd:import namespace="http://schemas.microsoft.com/office/infopath/2007/PartnerControls"/>
    <xsd:element name="DocumentOwnerTaxHTField0" ma:index="11" ma:taxonomy="true" ma:internalName="DocumentOwnerTaxHTField0" ma:taxonomyFieldName="Document_x0020_Owner" ma:displayName="Dokumenteier" ma:readOnly="false" ma:default="" ma:fieldId="{e00302ec-e605-4b0a-9c68-eb60a0b31da8}" ma:sspId="5181b1c7-07bc-48a4-8001-08e6098e7126" ma:termSetId="7213d572-8313-41eb-8e31-534c26efb6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WebTemplateDisplayName" ma:index="16" nillable="true" ma:displayName="WebTemplateDisplayName" ma:internalName="WebTemplateDisplayName" ma:readOnly="false">
      <xsd:simpleType>
        <xsd:restriction base="dms:Text">
          <xsd:maxLength value="255"/>
        </xsd:restriction>
      </xsd:simpleType>
    </xsd:element>
    <xsd:element name="WebTemplateName" ma:index="17" nillable="true" ma:displayName="WebTemplateName" ma:hidden="true" ma:internalName="WebTemplateNam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cca4ddaf-2843-44da-91e8-984e7468ed9b" ContentTypeId="0x010100DD00FDD93B429349A99D6993EBFC9F1C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26546a2-35ad-42de-b9be-16a5fa1064d6">EFKXZACYUKHH-3977-28</_dlc_DocId>
    <_dlc_DocIdUrl xmlns="026546a2-35ad-42de-b9be-16a5fa1064d6">
      <Url>http://dokumentlager-adm.stortinget.no/avdelinger/IT/ITUT/Anskaffelseskjemaogvalgportal/dokumenter/_layouts/DocIdRedir.aspx?ID=EFKXZACYUKHH-3977-28</Url>
      <Description>EFKXZACYUKHH-3977-28</Description>
    </_dlc_DocIdUrl>
    <TaxCatchAll xmlns="026546a2-35ad-42de-b9be-16a5fa1064d6">
      <Value>1179</Value>
    </TaxCatchAll>
    <WebTemplateName xmlns="40fc9e63-1064-4cd6-a480-a64883f40321">WorkspaceForProcurement</WebTemplateName>
    <DocumentOwnerTaxHTField0 xmlns="40fc9e63-1064-4cd6-a480-a64883f4032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Seksjon for utviklingstjenester</TermName>
          <TermId xmlns="http://schemas.microsoft.com/office/infopath/2007/PartnerControls">b93da99f-402a-4c53-8f23-dc8e5ad5baac</TermId>
        </TermInfo>
      </Terms>
    </DocumentOwnerTaxHTField0>
    <b8c9621e22ef4a45b649f618ca610ce4 xmlns="026546a2-35ad-42de-b9be-16a5fa1064d6">
      <Terms xmlns="http://schemas.microsoft.com/office/infopath/2007/PartnerControls"/>
    </b8c9621e22ef4a45b649f618ca610ce4>
    <WebTemplateDisplayName xmlns="40fc9e63-1064-4cd6-a480-a64883f40321">Seksjonsportal</WebTemplateDisplayNam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04231-0D76-447A-88C5-5973887A9B1B}"/>
</file>

<file path=customXml/itemProps2.xml><?xml version="1.0" encoding="utf-8"?>
<ds:datastoreItem xmlns:ds="http://schemas.openxmlformats.org/officeDocument/2006/customXml" ds:itemID="{BC395D90-2486-47D8-A37C-8B419175359D}"/>
</file>

<file path=customXml/itemProps3.xml><?xml version="1.0" encoding="utf-8"?>
<ds:datastoreItem xmlns:ds="http://schemas.openxmlformats.org/officeDocument/2006/customXml" ds:itemID="{424C60C2-6DA8-46E7-816D-1FA9B951EBB2}"/>
</file>

<file path=customXml/itemProps4.xml><?xml version="1.0" encoding="utf-8"?>
<ds:datastoreItem xmlns:ds="http://schemas.openxmlformats.org/officeDocument/2006/customXml" ds:itemID="{F8C09E87-C30F-4374-AD17-14930DEB3C52}"/>
</file>

<file path=customXml/itemProps5.xml><?xml version="1.0" encoding="utf-8"?>
<ds:datastoreItem xmlns:ds="http://schemas.openxmlformats.org/officeDocument/2006/customXml" ds:itemID="{774BE42D-8C5F-427F-92C5-0BC802879A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2018-05-07T11:32:43Z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Owner">
    <vt:lpwstr>1179;#Seksjon for utviklingstjenester|b93da99f-402a-4c53-8f23-dc8e5ad5baac</vt:lpwstr>
  </property>
  <property fmtid="{D5CDD505-2E9C-101B-9397-08002B2CF9AE}" pid="3" name="WebTemplateName">
    <vt:lpwstr>WorkspaceForProcurement</vt:lpwstr>
  </property>
  <property fmtid="{D5CDD505-2E9C-101B-9397-08002B2CF9AE}" pid="4" name="Document Topics">
    <vt:lpwstr/>
  </property>
  <property fmtid="{D5CDD505-2E9C-101B-9397-08002B2CF9AE}" pid="5" name="DocumentOwnerTaxHTField0">
    <vt:lpwstr>Seksjon for innkjøp|7394d26e-0fbd-4962-a9c6-069713d7b8c6</vt:lpwstr>
  </property>
  <property fmtid="{D5CDD505-2E9C-101B-9397-08002B2CF9AE}" pid="6" name="ContentTypeId">
    <vt:lpwstr>0x010100DD00FDD93B429349A99D6993EBFC9F1C00810AE14DF0EAA64496A2901C98EF9B00</vt:lpwstr>
  </property>
  <property fmtid="{D5CDD505-2E9C-101B-9397-08002B2CF9AE}" pid="7" name="Dokumentterm">
    <vt:lpwstr/>
  </property>
  <property fmtid="{D5CDD505-2E9C-101B-9397-08002B2CF9AE}" pid="8" name="TaxCatchAll">
    <vt:lpwstr>170;#Seksjon for innkjøp|7394d26e-0fbd-4962-a9c6-069713d7b8c6</vt:lpwstr>
  </property>
  <property fmtid="{D5CDD505-2E9C-101B-9397-08002B2CF9AE}" pid="9" name="b8c9621e22ef4a45b649f618ca610ce4">
    <vt:lpwstr/>
  </property>
  <property fmtid="{D5CDD505-2E9C-101B-9397-08002B2CF9AE}" pid="10" name="StortingetSource">
    <vt:lpwstr>Dokumentsenter for 2016/2693 Anskaffelse av emballasje - 2 - Konkurransegrunnlag</vt:lpwstr>
  </property>
  <property fmtid="{D5CDD505-2E9C-101B-9397-08002B2CF9AE}" pid="11" name="WebTemplateDisplayName">
    <vt:lpwstr>Arbeidsrom for anskaffelse</vt:lpwstr>
  </property>
  <property fmtid="{D5CDD505-2E9C-101B-9397-08002B2CF9AE}" pid="12" name="DocumentTopicsTaxHTField0">
    <vt:lpwstr/>
  </property>
  <property fmtid="{D5CDD505-2E9C-101B-9397-08002B2CF9AE}" pid="13" name="_dlc_DocIdItemGuid">
    <vt:lpwstr>127eecb7-a2a5-4324-9573-40b45df52a11</vt:lpwstr>
  </property>
</Properties>
</file>